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Социалистическая 14" sheetId="1" r:id="rId1"/>
  </sheets>
  <externalReferences>
    <externalReference r:id="rId2"/>
  </externalReferences>
  <definedNames>
    <definedName name="Z_6E36EA37_049E_4FAE_B719_2847CD16F858_.wvu.Cols" localSheetId="0" hidden="1">'Социалистическая 14'!#REF!,'Социалистическая 14'!#REF!</definedName>
    <definedName name="Z_6E36EA37_049E_4FAE_B719_2847CD16F858_.wvu.Rows" localSheetId="0" hidden="1">'Социалистическая 14'!$42:$45</definedName>
    <definedName name="Z_73C0D023_21BD_4441_8EFA_957546C15799_.wvu.Cols" localSheetId="0" hidden="1">'Социалистическая 14'!#REF!,'Социалистическая 14'!#REF!</definedName>
    <definedName name="Z_73C0D023_21BD_4441_8EFA_957546C15799_.wvu.Rows" localSheetId="0" hidden="1">'Социалистическая 14'!$42:$45</definedName>
    <definedName name="_xlnm.Print_Area" localSheetId="0">'Социалистическая 14'!$A$1:$K$60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<sst xmlns="http://schemas.openxmlformats.org/spreadsheetml/2006/main" count="62" uniqueCount="53">
  <si>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</si>
  <si>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</si>
  <si>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</si>
  <si>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</si>
  <si>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</si>
  <si>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</si>
  <si>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</si>
  <si>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</si>
  <si>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</si>
  <si>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</si>
  <si>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</si>
  <si>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</si>
  <si>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</si>
  <si>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</si>
  <si>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</si>
  <si>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</si>
  <si>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</si>
  <si>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</si>
  <si>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</si>
  <si>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</si>
  <si>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</si>
  <si>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</si>
  <si>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</si>
  <si>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</si>
  <si>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</si>
  <si>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</si>
  <si>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</si>
  <si>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</si>
  <si>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</si>
  <si>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</si>
  <si>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</si>
  <si>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</si>
  <si>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</si>
  <si>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</si>
  <si>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</si>
  <si>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</si>
  <si>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</si>
  <si>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</si>
  <si>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14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</si>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</sst>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88">
          <cell r="FT88">
            <v>0</v>
          </cell>
        </row>
      </sheetData>
      <sheetData sheetId="1"/>
      <sheetData sheetId="2">
        <row r="88">
          <cell r="W88">
            <v>9460.4083763675208</v>
          </cell>
          <cell r="X88">
            <v>1904.7907461084878</v>
          </cell>
          <cell r="Y88">
            <v>5967.9202999999998</v>
          </cell>
          <cell r="AA88">
            <v>5100</v>
          </cell>
          <cell r="AI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X88">
            <v>26005.044769127308</v>
          </cell>
          <cell r="BB88">
            <v>0</v>
          </cell>
          <cell r="BC88">
            <v>122.6</v>
          </cell>
          <cell r="BD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CN88">
            <v>13292.128346283196</v>
          </cell>
          <cell r="CO88">
            <v>2733.5734406242836</v>
          </cell>
          <cell r="CP88">
            <v>729.27960000000007</v>
          </cell>
          <cell r="DE88">
            <v>12200.738458185437</v>
          </cell>
          <cell r="DS88">
            <v>28036.63668431836</v>
          </cell>
          <cell r="DT88">
            <v>5723.6860799845954</v>
          </cell>
          <cell r="DU88">
            <v>8065.4658999999992</v>
          </cell>
          <cell r="DW88">
            <v>0</v>
          </cell>
          <cell r="DX88">
            <v>0</v>
          </cell>
          <cell r="DY88">
            <v>0</v>
          </cell>
          <cell r="EC88">
            <v>0</v>
          </cell>
          <cell r="EL88">
            <v>26791.468680406422</v>
          </cell>
          <cell r="EU88">
            <v>68385.309674050935</v>
          </cell>
          <cell r="EV88">
            <v>13778.337628584814</v>
          </cell>
          <cell r="EW88">
            <v>526.68719999999996</v>
          </cell>
          <cell r="FH88">
            <v>55313.173546203259</v>
          </cell>
          <cell r="FM88">
            <v>26821.354418285493</v>
          </cell>
          <cell r="FN88">
            <v>8073.4431262902726</v>
          </cell>
          <cell r="FO88">
            <v>1.1472275334607045E-14</v>
          </cell>
          <cell r="FU88">
            <v>21228.531363989343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E11" sqref="E11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85546875" style="1" customWidth="1"/>
    <col min="7" max="7" width="16.140625" style="1" customWidth="1"/>
    <col min="8" max="8" width="5.8554687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1600734.55</v>
      </c>
      <c r="F9" s="17">
        <f t="shared" ref="F9:G9" si="0">SUM(F10:F14)</f>
        <v>1453541.25</v>
      </c>
      <c r="G9" s="17">
        <f t="shared" si="0"/>
        <v>515623.86000000004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653747.36</v>
      </c>
      <c r="F10" s="18">
        <v>634019.88</v>
      </c>
      <c r="G10" s="19">
        <v>227523.01</v>
      </c>
    </row>
    <row r="11" spans="1:7" ht="14.45" customHeight="1" x14ac:dyDescent="0.25">
      <c r="A11" s="73" t="s">
        <v>10</v>
      </c>
      <c r="B11" s="74"/>
      <c r="C11" s="74"/>
      <c r="D11" s="75"/>
      <c r="E11" s="18"/>
      <c r="F11" s="18"/>
      <c r="G11" s="19"/>
    </row>
    <row r="12" spans="1:7" ht="13.9" customHeight="1" x14ac:dyDescent="0.25">
      <c r="A12" s="73" t="s">
        <v>11</v>
      </c>
      <c r="B12" s="74"/>
      <c r="C12" s="74"/>
      <c r="D12" s="75"/>
      <c r="E12" s="18">
        <v>165554.34</v>
      </c>
      <c r="F12" s="18">
        <v>138962.49</v>
      </c>
      <c r="G12" s="19">
        <v>42816.89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340349.81</v>
      </c>
      <c r="F13" s="18">
        <v>281395.12</v>
      </c>
      <c r="G13" s="19">
        <v>86826.7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441083.04</v>
      </c>
      <c r="F14" s="18">
        <v>399163.76</v>
      </c>
      <c r="G14" s="19">
        <v>158457.26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856326.62</v>
      </c>
      <c r="F15" s="17">
        <f t="shared" ref="F15:G15" si="1">SUM(F16:F19)</f>
        <v>678505.75</v>
      </c>
      <c r="G15" s="17">
        <f t="shared" si="1"/>
        <v>202245.07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823954.9</v>
      </c>
      <c r="F16" s="18">
        <v>651718.47</v>
      </c>
      <c r="G16" s="19">
        <v>196660.63</v>
      </c>
    </row>
    <row r="17" spans="1:13" ht="15.75" x14ac:dyDescent="0.25">
      <c r="A17" s="66" t="s">
        <v>46</v>
      </c>
      <c r="B17" s="66"/>
      <c r="C17" s="66"/>
      <c r="D17" s="66"/>
      <c r="E17" s="18">
        <v>1630.19</v>
      </c>
      <c r="F17" s="18">
        <v>1409.14</v>
      </c>
      <c r="G17" s="19">
        <v>221.05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30741.53</v>
      </c>
      <c r="F19" s="18">
        <v>25378.14</v>
      </c>
      <c r="G19" s="19">
        <v>5363.39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8981.2800000000007</v>
      </c>
      <c r="F21" s="18">
        <v>8304.44</v>
      </c>
      <c r="G21" s="19">
        <v>3645.86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65393.204599999706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48438.164191603319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год'!W88</f>
        <v>9460.4083763675208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год'!X88</f>
        <v>1904.7907461084878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год'!Y88</f>
        <v>5967.9202999999998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год'!AA88+'[1]свод за год'!AI88+'[1]свод за год'!AL88+'[1]свод за год'!AO88+'[1]свод за год'!AP88+'[1]свод за год'!AQ88</f>
        <v>5100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год'!AX88</f>
        <v>26005.044769127308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SUM(F34:F38)+42829</f>
        <v>140401.9771898023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год'!CN88+'[1]свод за год'!DS88</f>
        <v>41328.765030601557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год'!CO88+'[1]свод за год'!DT88</f>
        <v>8457.259520608879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год'!CP88+'[1]свод за год'!DU88</f>
        <v>8794.7454999999991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год'!AK88+'[1]свод за год'!AM88+'[1]свод за год'!AN88+'[1]свод за год'!BD88+'[1]свод за год'!EC88+'[1]свод за год'!DW88+'[1]свод за год'!DX88+'[1]свод за год'!DY88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год'!DE88+'[1]свод за год'!EL88</f>
        <v>38992.207138591861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SUM(F40:F48)+74526.42</f>
        <v>268775.85695740412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год'!EU88+'[1]свод за год'!FM88</f>
        <v>95206.664092336432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год'!EV88+'[1]свод за год'!FN88</f>
        <v>21851.780754875086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год'!EW88+'[1]свод за год'!FO88</f>
        <v>526.68719999999996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год'!BB88+'[1]свод за год'!BC88+'[1]свод за год'!BN88+'[1]свод за год'!BO88+'[1]свод за год'!BP88+'[1]свод за год'!BQ88+'[1]янв-окт'!FT88</f>
        <v>122.6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год'!FH88+'[1]свод за год'!FU88</f>
        <v>76541.70491019261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457615.9983388097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130447.44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60752.29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69695.149999999994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588063.43833880965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823954.9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651718.47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301284.66626119008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Социалистическая 14</vt:lpstr>
      <vt:lpstr>'Социалистическая 14'!Область_печати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2018-04-02T07:26:42Z</cp:lastPrinted>
  <dcterms:created xsi:type="dcterms:W3CDTF">2013-05-24T09:13:10Z</dcterms:created>
  <dcterms:modified xsi:type="dcterms:W3CDTF">2018-04-02T07:26:44Z</dcterms:modified>
</cp:coreProperties>
</file>